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СОВ.ДЕП\2022 год\Решение о бюджете 2022-2024г.г\Уточнения\(3) N_____ от 22.07.2022\"/>
    </mc:Choice>
  </mc:AlternateContent>
  <xr:revisionPtr revIDLastSave="0" documentId="13_ncr:1_{54881A2D-570E-4C40-AEF5-434E9865E9FE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для СД" sheetId="9" r:id="rId1"/>
  </sheets>
  <definedNames>
    <definedName name="OLE_LINK1" localSheetId="0">'для СД'!#REF!</definedName>
    <definedName name="_xlnm.Print_Area" localSheetId="0">'для СД'!$A$1:$D$105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4" i="9" l="1"/>
  <c r="D47" i="9"/>
  <c r="C47" i="9"/>
  <c r="D76" i="9" l="1"/>
  <c r="D67" i="9"/>
  <c r="D65" i="9" s="1"/>
  <c r="D94" i="9"/>
  <c r="D90" i="9"/>
  <c r="C90" i="9"/>
  <c r="C94" i="9"/>
  <c r="C88" i="9" s="1"/>
  <c r="C76" i="9"/>
  <c r="D88" i="9" l="1"/>
  <c r="D53" i="9" l="1"/>
  <c r="D34" i="9"/>
  <c r="D32" i="9" l="1"/>
  <c r="C67" i="9"/>
  <c r="C65" i="9" s="1"/>
  <c r="C53" i="9" l="1"/>
  <c r="C57" i="9" s="1"/>
  <c r="C32" i="9" l="1"/>
  <c r="D86" i="9"/>
  <c r="C79" i="9"/>
  <c r="D63" i="9"/>
  <c r="D24" i="9"/>
  <c r="D57" i="9" s="1"/>
  <c r="D79" i="9" l="1"/>
  <c r="D97" i="9"/>
  <c r="C97" i="9"/>
  <c r="C24" i="9" l="1"/>
</calcChain>
</file>

<file path=xl/sharedStrings.xml><?xml version="1.0" encoding="utf-8"?>
<sst xmlns="http://schemas.openxmlformats.org/spreadsheetml/2006/main" count="136" uniqueCount="89">
  <si>
    <t>№ п/п</t>
  </si>
  <si>
    <t>Наименование показателя</t>
  </si>
  <si>
    <t>Сумма (тыс.руб.)</t>
  </si>
  <si>
    <t>Расходы</t>
  </si>
  <si>
    <t>По предыдущей редакции бюджета</t>
  </si>
  <si>
    <t>Уточнение бюджета</t>
  </si>
  <si>
    <t>Уточнения области</t>
  </si>
  <si>
    <t>Предыдущая редакция</t>
  </si>
  <si>
    <t>Новая редакция</t>
  </si>
  <si>
    <t xml:space="preserve">ИТОГО: </t>
  </si>
  <si>
    <t xml:space="preserve">2. Таблица поправок </t>
  </si>
  <si>
    <t xml:space="preserve">3. Финансово-экономическое обоснование </t>
  </si>
  <si>
    <t xml:space="preserve">Изменение доходных источников связано с : 
</t>
  </si>
  <si>
    <t>1. Обоснования необходимости внесения изменений</t>
  </si>
  <si>
    <t>2022 год</t>
  </si>
  <si>
    <t xml:space="preserve">Субсидии </t>
  </si>
  <si>
    <t>Изменение объема доходов повлекло изменение соответствующих расходов бюджета:</t>
  </si>
  <si>
    <t>I</t>
  </si>
  <si>
    <t>II</t>
  </si>
  <si>
    <t xml:space="preserve"> - изменением объема МБТ, выделяемых из бюджетов других уровней
 </t>
  </si>
  <si>
    <t>Дотации</t>
  </si>
  <si>
    <t>Пояснительная записка к поправкам бюджета Орехово-Зуевского городского округа Московской области на 2022 год  
и на плановый период 2023 и 2024 годов к Совету депутатов от ______________ №___________</t>
  </si>
  <si>
    <t>в том числе:</t>
  </si>
  <si>
    <t>- полученными сведениями от главных администраторов доходных источников местного бюджета в соответствии с уточненными прогнозами данными</t>
  </si>
  <si>
    <t xml:space="preserve">Доходы </t>
  </si>
  <si>
    <t xml:space="preserve"> - полученными сведениями от главных администраторов доходных источников местного бюджета в соответствии с уточненными прогнозными данными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</si>
  <si>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</si>
  <si>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</si>
  <si>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</si>
  <si>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</si>
  <si>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</si>
  <si>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</si>
  <si>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</si>
  <si>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</si>
  <si>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</si>
  <si>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2023 год</t>
  </si>
  <si>
    <t>2024 год</t>
  </si>
  <si>
    <t xml:space="preserve">Субвенции </t>
  </si>
  <si>
    <t>Иные межбюджетные трансферты</t>
  </si>
  <si>
    <t xml:space="preserve">Внесение поправок обусловлено:                                                                                                                                                                                                             
- доведением межбюджетных трансфертов из бюджетов других уровней </t>
  </si>
  <si>
    <t>ч.1 ст.1</t>
  </si>
  <si>
    <t>ч.2 ст.1</t>
  </si>
  <si>
    <t>ч.1 ст.7</t>
  </si>
  <si>
    <t>ч.3 ст.7</t>
  </si>
  <si>
    <r>
      <t xml:space="preserve">3. Бюджетные ассигнования муниципального дорожного фонда Орехово-Зуевского городского округа Московской области на 2022 год, определенные частью 1 настоящей статьи, сформированы в соответствии с Порядком формирования и использования бюджетных ассигнований муниципального дорожного фонда Орехово-Зуевского городского округа Московской области в размере прогнозируемого объема доходов Орехово-Зуевского городского округа Московской области от:
-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Орехово-Зуевского городского округа Московской области в объеме 100% в размере 75 512,0 тыс. рублей;
- земельного налога в объеме 100,0% в размере 258 143,0 тыс. рублей;
- межбюджетных трансфертов в объеме 100% в размере </t>
    </r>
    <r>
      <rPr>
        <b/>
        <sz val="10"/>
        <rFont val="Arial Cyr"/>
        <charset val="204"/>
      </rPr>
      <t>188 381,6</t>
    </r>
    <r>
      <rPr>
        <sz val="10"/>
        <rFont val="Arial Cyr"/>
        <charset val="204"/>
      </rPr>
      <t xml:space="preserve"> тыс. рублей.</t>
    </r>
  </si>
  <si>
    <t>Субсидия на капитальные вложения в общеобразовательные организации в целях обеспечения односменного режима обучения</t>
  </si>
  <si>
    <t xml:space="preserve">Заместитель главы администрации - </t>
  </si>
  <si>
    <t>начальник Финансового управления</t>
  </si>
  <si>
    <t>С.М. Кузнецова</t>
  </si>
  <si>
    <t>2</t>
  </si>
  <si>
    <t>2.1</t>
  </si>
  <si>
    <t>2.2</t>
  </si>
  <si>
    <t>3</t>
  </si>
  <si>
    <t>3.1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</si>
  <si>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</si>
  <si>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</si>
  <si>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Субсидия на обеспечение мероприятий по переселению граждан из аварийного жилищного фонда</t>
  </si>
  <si>
    <t>Субсидия на ямочный ремонт асфальтового покрытия дворовых территорий</t>
  </si>
  <si>
    <t>Субсидия на ремонт дворовых территорий</t>
  </si>
  <si>
    <t>Реализация отдельных мероприятий муниципальных программ</t>
  </si>
  <si>
    <t>Субсидия на 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</si>
  <si>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Субсидия на 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</si>
  <si>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Субсидия на государственную поддержку отрасли культуры (в части поддержки лучших работников сельских учреждений культуры)</t>
  </si>
  <si>
    <t>Субсидия на государственную поддержку отрасли культуры (в части поддержки лучших сельских учреждений культуры)</t>
  </si>
  <si>
    <t>Субсидия на оснащение муниципальных учреждений культуры кинооборудованием</t>
  </si>
  <si>
    <t>Субсидия на 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</si>
  <si>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Субсидия на проведение работ по капитальному ремонту зданий региональных (муниципальных) общеобразовательных организаций</t>
  </si>
  <si>
    <t>Субсидия на создание новых мест в общеобразовательных организациях в связи с ростом числа обучающихся, вызванным демографическим фактором</t>
  </si>
  <si>
    <r>
      <t xml:space="preserve">Утвердить основные характеристики бюджета Орехово-Зуевского городского округа Московской области на 2022 год и на плановый период 2023 и 2024 годов:
1. Общий объем доходов бюджета Орехово-Зуевского городского округа Московской области:
на 2022 год в сумме </t>
    </r>
    <r>
      <rPr>
        <b/>
        <sz val="10"/>
        <rFont val="Arial Cyr"/>
        <charset val="204"/>
      </rPr>
      <t xml:space="preserve">12 026 818,9 </t>
    </r>
    <r>
      <rPr>
        <sz val="10"/>
        <rFont val="Arial Cyr"/>
        <charset val="204"/>
      </rPr>
      <t xml:space="preserve">тыс. рублей, в том числе объем межбюджетных трансфертов, получаемых из других бюджетов бюджетной системы Российской Федерации в сумме </t>
    </r>
    <r>
      <rPr>
        <b/>
        <sz val="10"/>
        <rFont val="Arial Cyr"/>
        <charset val="204"/>
      </rPr>
      <t>6 716 330,2</t>
    </r>
    <r>
      <rPr>
        <sz val="10"/>
        <rFont val="Arial Cyr"/>
        <charset val="204"/>
      </rPr>
      <t xml:space="preserve"> тыс. рублей;
на 2023 год в сумме </t>
    </r>
    <r>
      <rPr>
        <b/>
        <sz val="10"/>
        <rFont val="Arial Cyr"/>
        <charset val="204"/>
      </rPr>
      <t>10 224 501,7</t>
    </r>
    <r>
      <rPr>
        <sz val="10"/>
        <rFont val="Arial Cyr"/>
        <charset val="204"/>
      </rPr>
      <t xml:space="preserve"> тыс. рублей, в том числе объем межбюджетных трансфертов, получаемых из других бюджетов бюджетной системы Российской Федерации в сумме </t>
    </r>
    <r>
      <rPr>
        <b/>
        <sz val="10"/>
        <rFont val="Arial Cyr"/>
        <charset val="204"/>
      </rPr>
      <t xml:space="preserve">6 125 577,3 </t>
    </r>
    <r>
      <rPr>
        <sz val="10"/>
        <rFont val="Arial Cyr"/>
        <charset val="204"/>
      </rPr>
      <t xml:space="preserve">тыс. рублей;
на 2024 год в сумме </t>
    </r>
    <r>
      <rPr>
        <b/>
        <sz val="10"/>
        <rFont val="Arial Cyr"/>
        <charset val="204"/>
      </rPr>
      <t>8 898 788,4</t>
    </r>
    <r>
      <rPr>
        <sz val="10"/>
        <rFont val="Arial Cyr"/>
        <charset val="204"/>
      </rPr>
      <t xml:space="preserve"> тыс. рублей, в том числе объем межбюджетных трансфертов, получаемых из других бюджетов бюджетной системы Российской Федерации в сумме </t>
    </r>
    <r>
      <rPr>
        <b/>
        <sz val="10"/>
        <rFont val="Arial Cyr"/>
        <charset val="204"/>
      </rPr>
      <t>4 566 064,5</t>
    </r>
    <r>
      <rPr>
        <sz val="10"/>
        <rFont val="Arial Cyr"/>
        <charset val="204"/>
      </rPr>
      <t xml:space="preserve"> тыс. рублей.</t>
    </r>
  </si>
  <si>
    <r>
      <t xml:space="preserve">2. Общий объем расходов бюджета Орехово-Зуевского городского округа  Московской области:
на 2022 год  в сумме </t>
    </r>
    <r>
      <rPr>
        <b/>
        <sz val="10"/>
        <rFont val="Arial Cyr"/>
        <charset val="204"/>
      </rPr>
      <t xml:space="preserve">12 404 435,9 </t>
    </r>
    <r>
      <rPr>
        <sz val="10"/>
        <rFont val="Arial Cyr"/>
        <charset val="204"/>
      </rPr>
      <t xml:space="preserve">тыс. рублей;
на 2023 год в сумме </t>
    </r>
    <r>
      <rPr>
        <b/>
        <sz val="10"/>
        <rFont val="Arial Cyr"/>
        <charset val="204"/>
      </rPr>
      <t>10 425 555,6</t>
    </r>
    <r>
      <rPr>
        <sz val="10"/>
        <rFont val="Arial Cyr"/>
        <charset val="204"/>
      </rPr>
      <t xml:space="preserve"> тыс. рублей, в том числе условно утвержденные расходы в сумме 110 000,0 тыс. рублей;
на 2024 год в сумме </t>
    </r>
    <r>
      <rPr>
        <b/>
        <sz val="10"/>
        <rFont val="Arial Cyr"/>
        <charset val="204"/>
      </rPr>
      <t>9 109 118,7</t>
    </r>
    <r>
      <rPr>
        <sz val="10"/>
        <rFont val="Arial Cyr"/>
        <charset val="204"/>
      </rPr>
      <t xml:space="preserve"> тыс. рублей, в том числе условно утвержденные расходы в сумме 230 000,0 тыс. рублей.</t>
    </r>
  </si>
  <si>
    <t>Субсидии бюджетам муниципальных образований Московской области на реализацию мероприятий по обеспечению устойчивого сокращения непригодного для проживания жилищного фонда</t>
  </si>
  <si>
    <t>2.</t>
  </si>
  <si>
    <t>Субсидия на приобретение музыкальных инструментов для муниципальных организаций дополнительного образования в сфере культуры</t>
  </si>
  <si>
    <t>Субсидия бюджетам муниципальных образований Московской области на реализацию мероприятий по обеспечению устойчивого сокращения непригодного для проживания жилищного фонда</t>
  </si>
  <si>
    <t>Субвенции на обеспечение предоставления гражданам субсидий на оплату жилого помещения и коммунальных услуг</t>
  </si>
  <si>
    <t>Субвенции на обеспечение жильем граждан, уволенных с военной службы (службы), и приравненных к ним лиц</t>
  </si>
  <si>
    <t>2.3</t>
  </si>
  <si>
    <t>1.10</t>
  </si>
  <si>
    <r>
      <t xml:space="preserve">Утвердить основные характеристики бюджета Орехово-Зуевского городского округа Московской области на 2022 год и на плановый период 2023 и 2024 годов:
1. Общий объем доходов бюджета Орехово-Зуевского городского округа Московской области:
на 2022 год в сумме </t>
    </r>
    <r>
      <rPr>
        <b/>
        <sz val="10"/>
        <rFont val="Arial Cyr"/>
        <charset val="204"/>
      </rPr>
      <t xml:space="preserve">12 216 230,2 </t>
    </r>
    <r>
      <rPr>
        <sz val="10"/>
        <rFont val="Arial Cyr"/>
        <charset val="204"/>
      </rPr>
      <t>тыс. рублей, в том числе объем межбюджетных трансфертов, получаемых из других бюджетов бюджетной системы Российской Федерации в сумме</t>
    </r>
    <r>
      <rPr>
        <b/>
        <sz val="10"/>
        <rFont val="Arial Cyr"/>
        <charset val="204"/>
      </rPr>
      <t xml:space="preserve"> 6 905 741,5 </t>
    </r>
    <r>
      <rPr>
        <sz val="10"/>
        <rFont val="Arial Cyr"/>
        <charset val="204"/>
      </rPr>
      <t xml:space="preserve">тыс. рублей;
на 2023 год в сумме </t>
    </r>
    <r>
      <rPr>
        <b/>
        <sz val="10"/>
        <rFont val="Arial Cyr"/>
        <charset val="204"/>
      </rPr>
      <t xml:space="preserve">10 185 094,2 </t>
    </r>
    <r>
      <rPr>
        <sz val="10"/>
        <rFont val="Arial Cyr"/>
        <charset val="204"/>
      </rPr>
      <t>тыс. рублей, в том числе объем межбюджетных трансфертов, получаемых из других бюджетов бюджетной системы Российской Федерации в сумме</t>
    </r>
    <r>
      <rPr>
        <b/>
        <sz val="10"/>
        <rFont val="Arial Cyr"/>
        <charset val="204"/>
      </rPr>
      <t xml:space="preserve"> 6 086 169,8 т</t>
    </r>
    <r>
      <rPr>
        <sz val="10"/>
        <rFont val="Arial Cyr"/>
        <charset val="204"/>
      </rPr>
      <t>ыс. рублей;
на 2024 год в сумме</t>
    </r>
    <r>
      <rPr>
        <b/>
        <sz val="10"/>
        <rFont val="Arial Cyr"/>
        <charset val="204"/>
      </rPr>
      <t xml:space="preserve"> 8 886 558,3</t>
    </r>
    <r>
      <rPr>
        <sz val="10"/>
        <rFont val="Arial Cyr"/>
        <charset val="204"/>
      </rPr>
      <t xml:space="preserve"> тыс. рублей, в том числе объем межбюджетных трансфертов, получаемых из других бюджетов бюджетной системы Российской Федерации в сумме </t>
    </r>
    <r>
      <rPr>
        <b/>
        <sz val="10"/>
        <rFont val="Arial Cyr"/>
        <charset val="204"/>
      </rPr>
      <t xml:space="preserve">4 553 834,4 </t>
    </r>
    <r>
      <rPr>
        <sz val="10"/>
        <rFont val="Arial Cyr"/>
        <charset val="204"/>
      </rPr>
      <t>тыс. рублей.</t>
    </r>
  </si>
  <si>
    <r>
      <t xml:space="preserve">2. Общий объем расходов бюджета Орехово-Зуевского городского округа  Московской области:
на 2022 год  в сумме </t>
    </r>
    <r>
      <rPr>
        <b/>
        <sz val="10"/>
        <rFont val="Arial Cyr"/>
        <charset val="204"/>
      </rPr>
      <t>12 593 847,2</t>
    </r>
    <r>
      <rPr>
        <sz val="10"/>
        <rFont val="Arial Cyr"/>
        <charset val="204"/>
      </rPr>
      <t xml:space="preserve"> тыс. рублей;
на 2023 год в сумме </t>
    </r>
    <r>
      <rPr>
        <b/>
        <sz val="10"/>
        <rFont val="Arial Cyr"/>
        <charset val="204"/>
      </rPr>
      <t>10 386 148,1</t>
    </r>
    <r>
      <rPr>
        <sz val="10"/>
        <rFont val="Arial Cyr"/>
        <charset val="204"/>
      </rPr>
      <t xml:space="preserve"> тыс. рублей, в том числе условно утвержденные расходы в сумме 110 000,0 тыс. рублей;
на 2024 год в сумме </t>
    </r>
    <r>
      <rPr>
        <b/>
        <sz val="10"/>
        <rFont val="Arial Cyr"/>
        <charset val="204"/>
      </rPr>
      <t>9 096 888,6</t>
    </r>
    <r>
      <rPr>
        <sz val="10"/>
        <rFont val="Arial Cyr"/>
        <charset val="204"/>
      </rPr>
      <t xml:space="preserve"> тыс. рублей, в том числе условно утвержденные расходы в сумме 230 000,0 тыс. рублей.</t>
    </r>
  </si>
  <si>
    <r>
      <t xml:space="preserve">1. Утвердить объем бюджетных ассигнований муниципального дорожного фонда Орехово-Зуевского городского округа Московской области:
на 2022 год в размере </t>
    </r>
    <r>
      <rPr>
        <b/>
        <sz val="10"/>
        <rFont val="Arial Cyr"/>
        <charset val="204"/>
      </rPr>
      <t>522 036,6</t>
    </r>
    <r>
      <rPr>
        <sz val="10"/>
        <rFont val="Arial Cyr"/>
        <charset val="204"/>
      </rPr>
      <t xml:space="preserve"> тыс. рублей,
на 2023 год в размере </t>
    </r>
    <r>
      <rPr>
        <b/>
        <sz val="10"/>
        <rFont val="Arial Cyr"/>
        <charset val="204"/>
      </rPr>
      <t>492 793,0</t>
    </r>
    <r>
      <rPr>
        <sz val="10"/>
        <rFont val="Arial Cyr"/>
        <charset val="204"/>
      </rPr>
      <t xml:space="preserve"> тыс. рублей,
на 2024 год в размере 444 337,8 тыс. рублей.</t>
    </r>
  </si>
  <si>
    <r>
      <t>1. Утвердить объем бюджетных ассигнований муниципального дорожного фонда Орехово-Зуевского городского округа Московской области:
на 2022 год в размере</t>
    </r>
    <r>
      <rPr>
        <b/>
        <sz val="10"/>
        <rFont val="Arial Cyr"/>
        <charset val="204"/>
      </rPr>
      <t xml:space="preserve"> 566 120,3</t>
    </r>
    <r>
      <rPr>
        <sz val="10"/>
        <rFont val="Arial Cyr"/>
        <charset val="204"/>
      </rPr>
      <t xml:space="preserve"> тыс. рублей,
на 2023 год в размере </t>
    </r>
    <r>
      <rPr>
        <b/>
        <sz val="10"/>
        <rFont val="Arial Cyr"/>
        <charset val="204"/>
      </rPr>
      <t>470 853,7</t>
    </r>
    <r>
      <rPr>
        <sz val="10"/>
        <rFont val="Arial Cyr"/>
        <charset val="204"/>
      </rPr>
      <t xml:space="preserve"> тыс. рублей,
на 2024 год в размере 444 337,8 тыс. рублей.</t>
    </r>
  </si>
  <si>
    <r>
      <t xml:space="preserve">3. Бюджетные ассигнования муниципального дорожного фонда Орехово-Зуевского городского округа Московской области на 2022 год, определенные частью 1 настоящей статьи, сформированы в соответствии с Порядком формирования и использования бюджетных ассигнований муниципального дорожного фонда Орехово-Зуевского городского округа Московской области в размере прогнозируемого объема доходов Орехово-Зуевского городского округа Московской области от:
-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Орехово-Зуевского городского округа Московской области в объеме 100% в размере 75 512,0 тыс. рублей;
- земельного налога в объеме 100,0% в размере 258 143,0 тыс. рублей;
- межбюджетных трансфертов в объеме 100% в размере </t>
    </r>
    <r>
      <rPr>
        <b/>
        <sz val="10"/>
        <rFont val="Arial Cyr"/>
        <charset val="204"/>
      </rPr>
      <t>232 465,3</t>
    </r>
    <r>
      <rPr>
        <sz val="10"/>
        <rFont val="Arial Cyr"/>
        <charset val="204"/>
      </rPr>
      <t xml:space="preserve"> тыс. рублей.</t>
    </r>
  </si>
  <si>
    <t>ст.2</t>
  </si>
  <si>
    <r>
      <t xml:space="preserve">1. Утвердить общий объем бюджетных ассигнований, направляемых на предоставление гражданам субсидий на оплату жилого помещения и коммунальных услуг:
на 2022 год в сумме </t>
    </r>
    <r>
      <rPr>
        <b/>
        <sz val="10"/>
        <rFont val="Arial Cyr"/>
        <charset val="204"/>
      </rPr>
      <t>210 123,0</t>
    </r>
    <r>
      <rPr>
        <sz val="10"/>
        <rFont val="Arial Cyr"/>
        <charset val="204"/>
      </rPr>
      <t xml:space="preserve"> тыс. рублей;
на 2023 год в сумме </t>
    </r>
    <r>
      <rPr>
        <b/>
        <sz val="10"/>
        <rFont val="Arial Cyr"/>
        <charset val="204"/>
      </rPr>
      <t>217 842,0</t>
    </r>
    <r>
      <rPr>
        <sz val="10"/>
        <rFont val="Arial Cyr"/>
        <charset val="204"/>
      </rPr>
      <t xml:space="preserve"> тыс. рублей;
на 2024 год в сумме</t>
    </r>
    <r>
      <rPr>
        <b/>
        <sz val="10"/>
        <rFont val="Arial Cyr"/>
        <charset val="204"/>
      </rPr>
      <t xml:space="preserve"> 226 066,0</t>
    </r>
    <r>
      <rPr>
        <sz val="10"/>
        <rFont val="Arial Cyr"/>
        <charset val="204"/>
      </rPr>
      <t xml:space="preserve"> тыс. рублей, в том числе на исполнение публичных нормативных обязательств:
на 2022 год в сумме 195 800,0 тыс. рублей;
на 2023 год в сумме 203 300,0 тыс. рублей;
на 2024 год в сумме 211 500,0 тыс. рублей.</t>
    </r>
  </si>
  <si>
    <r>
      <t xml:space="preserve">1. Утвердить общий объем бюджетных ассигнований, направляемых на предоставление гражданам субсидий на оплату жилого помещения и коммунальных услуг:
на 2022 год в сумме </t>
    </r>
    <r>
      <rPr>
        <b/>
        <sz val="10"/>
        <rFont val="Arial Cyr"/>
        <charset val="204"/>
      </rPr>
      <t>197 893,0</t>
    </r>
    <r>
      <rPr>
        <sz val="10"/>
        <rFont val="Arial Cyr"/>
        <charset val="204"/>
      </rPr>
      <t xml:space="preserve"> тыс. рублей;
на 2023 год в сумме </t>
    </r>
    <r>
      <rPr>
        <b/>
        <sz val="10"/>
        <rFont val="Arial Cyr"/>
        <charset val="204"/>
      </rPr>
      <t>205 612,0</t>
    </r>
    <r>
      <rPr>
        <sz val="10"/>
        <rFont val="Arial Cyr"/>
        <charset val="204"/>
      </rPr>
      <t xml:space="preserve"> тыс. рублей;
на 2024 год в сумме </t>
    </r>
    <r>
      <rPr>
        <b/>
        <sz val="10"/>
        <rFont val="Arial Cyr"/>
        <charset val="204"/>
      </rPr>
      <t>213 836,0</t>
    </r>
    <r>
      <rPr>
        <sz val="10"/>
        <rFont val="Arial Cyr"/>
        <charset val="204"/>
      </rPr>
      <t xml:space="preserve"> тыс. рублей, в том числе на исполнение публичных нормативных обязательств:
на 2022 год в сумме 195 800,0 тыс. рублей;
на 2023 год в сумме 203 300,0 тыс. рублей;
на 2024 год в сумме 211 500,0 тыс. рублей.</t>
    </r>
  </si>
  <si>
    <r>
      <t xml:space="preserve">1. Установить размер резервного фонда администрации Орехово-Зуевского городского округа Московской области на 2022 год в сумме </t>
    </r>
    <r>
      <rPr>
        <b/>
        <sz val="10"/>
        <rFont val="Arial Cyr"/>
        <charset val="204"/>
      </rPr>
      <t>2 000,0</t>
    </r>
    <r>
      <rPr>
        <sz val="10"/>
        <rFont val="Arial Cyr"/>
        <charset val="204"/>
      </rPr>
      <t xml:space="preserve"> тыс. рублей, на 2023 год в сумме 1 694,0 тыс. рублей, на 2024 год в сумме 1 750,0 тыс. рублей.</t>
    </r>
  </si>
  <si>
    <t>ч.1 ст.8</t>
  </si>
  <si>
    <r>
      <t xml:space="preserve">1. Установить размер резервного фонда администрации Орехово-Зуевского городского округа Московской области на 2022 год в сумме </t>
    </r>
    <r>
      <rPr>
        <b/>
        <sz val="10"/>
        <rFont val="Arial Cyr"/>
        <charset val="204"/>
      </rPr>
      <t>3 500,0</t>
    </r>
    <r>
      <rPr>
        <sz val="10"/>
        <rFont val="Arial Cyr"/>
        <charset val="204"/>
      </rPr>
      <t xml:space="preserve"> тыс. рублей, на 2023 год в сумме 1 694,0 тыс. рублей, на 2024 год в сумме 1 750,0 тыс. рублей.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</si>
</sst>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8" x14ac:knownFonts="1">
    <font>
      <sz val="10"/>
      <name val="Arial Cyr"/>
      <charset val="204"/>
    </font>
    <font>
      <sz val="10"/>
      <color rgb="FFFF0000"/>
      <name val="Arial Cyr"/>
      <charset val="204"/>
    </font>
    <font>
      <b/>
      <sz val="12"/>
      <color rgb="FFFF0000"/>
      <name val="Arial Cyr"/>
      <charset val="204"/>
    </font>
    <font>
      <sz val="9"/>
      <color rgb="FFFF000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Arial Cyr"/>
      <charset val="204"/>
    </font>
    <font>
      <b/>
      <sz val="10"/>
      <color theme="1"/>
      <name val="Arial Cyr"/>
      <charset val="204"/>
    </font>
    <font>
      <b/>
      <sz val="10"/>
      <color theme="1"/>
      <name val="Arial"/>
      <family val="2"/>
      <charset val="204"/>
    </font>
    <font>
      <b/>
      <sz val="12"/>
      <name val="Arial Cyr"/>
      <charset val="204"/>
    </font>
    <font>
      <b/>
      <sz val="10"/>
      <name val="Arial Cyr"/>
      <family val="2"/>
      <charset val="204"/>
    </font>
    <font>
      <sz val="10"/>
      <name val="Arial"/>
      <family val="2"/>
    </font>
    <font>
      <b/>
      <i/>
      <sz val="10"/>
      <name val="Arial Cyr"/>
      <charset val="204"/>
    </font>
    <font>
      <b/>
      <i/>
      <sz val="10"/>
      <color theme="1"/>
      <name val="Arial Cyr"/>
      <charset val="204"/>
    </font>
    <font>
      <b/>
      <sz val="10"/>
      <color rgb="FFFF0000"/>
      <name val="Arial Cyr"/>
      <charset val="204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7" fillId="0" borderId="0"/>
  </cellStyleXfs>
  <cellXfs count="104">
    <xf numFmtId="0" fontId="0" fillId="0" borderId="0" xfId="0"/>
    <xf numFmtId="0" fontId="0" fillId="0" borderId="0" xfId="0" applyFont="1"/>
    <xf numFmtId="0" fontId="0" fillId="0" borderId="0" xfId="0" applyFont="1" applyFill="1"/>
    <xf numFmtId="0" fontId="1" fillId="0" borderId="0" xfId="0" applyFont="1"/>
    <xf numFmtId="0" fontId="1" fillId="0" borderId="0" xfId="0" applyFont="1"/>
    <xf numFmtId="0" fontId="0" fillId="0" borderId="0" xfId="0" applyFont="1"/>
    <xf numFmtId="0" fontId="0" fillId="0" borderId="0" xfId="0" applyFont="1" applyFill="1" applyBorder="1"/>
    <xf numFmtId="0" fontId="0" fillId="0" borderId="0" xfId="0" applyFont="1"/>
    <xf numFmtId="0" fontId="0" fillId="0" borderId="0" xfId="0" applyFont="1" applyFill="1"/>
    <xf numFmtId="0" fontId="0" fillId="0" borderId="0" xfId="0" applyFont="1" applyFill="1" applyBorder="1"/>
    <xf numFmtId="0" fontId="4" fillId="0" borderId="0" xfId="0" applyFont="1"/>
    <xf numFmtId="0" fontId="0" fillId="0" borderId="1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0" fontId="0" fillId="2" borderId="0" xfId="0" applyFont="1" applyFill="1"/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top" wrapText="1"/>
    </xf>
    <xf numFmtId="164" fontId="10" fillId="0" borderId="0" xfId="0" applyNumberFormat="1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/>
    </xf>
    <xf numFmtId="0" fontId="7" fillId="0" borderId="0" xfId="0" applyFont="1" applyAlignment="1">
      <alignment horizontal="justify" vertical="center"/>
    </xf>
    <xf numFmtId="0" fontId="1" fillId="0" borderId="0" xfId="0" applyFont="1" applyFill="1"/>
    <xf numFmtId="164" fontId="4" fillId="0" borderId="1" xfId="0" applyNumberFormat="1" applyFont="1" applyFill="1" applyBorder="1" applyAlignment="1">
      <alignment horizontal="center"/>
    </xf>
    <xf numFmtId="164" fontId="9" fillId="0" borderId="4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4" fillId="0" borderId="1" xfId="0" applyFont="1" applyFill="1" applyBorder="1"/>
    <xf numFmtId="49" fontId="13" fillId="0" borderId="8" xfId="0" applyNumberFormat="1" applyFont="1" applyFill="1" applyBorder="1" applyAlignment="1" applyProtection="1">
      <alignment horizontal="left" vertical="top" wrapText="1"/>
      <protection locked="0" hidden="1"/>
    </xf>
    <xf numFmtId="164" fontId="6" fillId="0" borderId="5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/>
    <xf numFmtId="164" fontId="9" fillId="2" borderId="4" xfId="0" applyNumberFormat="1" applyFont="1" applyFill="1" applyBorder="1" applyAlignment="1">
      <alignment horizontal="center"/>
    </xf>
    <xf numFmtId="0" fontId="4" fillId="2" borderId="0" xfId="0" applyFont="1" applyFill="1"/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7" fillId="2" borderId="0" xfId="0" applyFont="1" applyFill="1" applyAlignment="1">
      <alignment horizontal="justify" vertical="center"/>
    </xf>
    <xf numFmtId="164" fontId="0" fillId="0" borderId="4" xfId="0" applyNumberFormat="1" applyFont="1" applyFill="1" applyBorder="1" applyAlignment="1">
      <alignment horizontal="center"/>
    </xf>
    <xf numFmtId="0" fontId="0" fillId="0" borderId="4" xfId="0" applyFill="1" applyBorder="1" applyAlignment="1">
      <alignment horizontal="left" wrapText="1"/>
    </xf>
    <xf numFmtId="0" fontId="0" fillId="0" borderId="1" xfId="0" applyFill="1" applyBorder="1" applyAlignment="1">
      <alignment horizontal="left" vertical="center" wrapText="1"/>
    </xf>
    <xf numFmtId="49" fontId="0" fillId="0" borderId="0" xfId="0" applyNumberFormat="1" applyFont="1" applyFill="1"/>
    <xf numFmtId="164" fontId="9" fillId="0" borderId="1" xfId="0" applyNumberFormat="1" applyFont="1" applyFill="1" applyBorder="1" applyAlignment="1">
      <alignment horizontal="center"/>
    </xf>
    <xf numFmtId="164" fontId="8" fillId="0" borderId="4" xfId="0" applyNumberFormat="1" applyFont="1" applyFill="1" applyBorder="1" applyAlignment="1">
      <alignment horizontal="center"/>
    </xf>
    <xf numFmtId="164" fontId="0" fillId="0" borderId="4" xfId="0" applyNumberFormat="1" applyFill="1" applyBorder="1"/>
    <xf numFmtId="0" fontId="0" fillId="2" borderId="6" xfId="0" applyFont="1" applyFill="1" applyBorder="1" applyAlignment="1">
      <alignment horizontal="center"/>
    </xf>
    <xf numFmtId="0" fontId="0" fillId="2" borderId="2" xfId="0" applyFill="1" applyBorder="1" applyAlignment="1">
      <alignment vertical="center" wrapText="1"/>
    </xf>
    <xf numFmtId="2" fontId="16" fillId="0" borderId="0" xfId="0" applyNumberFormat="1" applyFont="1" applyFill="1"/>
    <xf numFmtId="0" fontId="0" fillId="0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6" xfId="0" applyNumberFormat="1" applyFont="1" applyFill="1" applyBorder="1" applyAlignment="1">
      <alignment horizontal="center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4" fillId="0" borderId="4" xfId="0" applyFont="1" applyFill="1" applyBorder="1"/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164" fontId="3" fillId="2" borderId="0" xfId="0" applyNumberFormat="1" applyFont="1" applyFill="1" applyBorder="1" applyAlignment="1">
      <alignment horizontal="left" vertical="center" wrapText="1"/>
    </xf>
    <xf numFmtId="164" fontId="15" fillId="0" borderId="1" xfId="0" applyNumberFormat="1" applyFont="1" applyFill="1" applyBorder="1" applyAlignment="1">
      <alignment horizontal="center" wrapText="1"/>
    </xf>
    <xf numFmtId="164" fontId="14" fillId="0" borderId="1" xfId="0" applyNumberFormat="1" applyFont="1" applyFill="1" applyBorder="1" applyAlignment="1">
      <alignment horizontal="center"/>
    </xf>
    <xf numFmtId="164" fontId="0" fillId="0" borderId="0" xfId="0" applyNumberFormat="1" applyFont="1"/>
    <xf numFmtId="164" fontId="0" fillId="0" borderId="0" xfId="0" applyNumberFormat="1" applyFont="1" applyAlignment="1">
      <alignment horizontal="right"/>
    </xf>
    <xf numFmtId="164" fontId="5" fillId="2" borderId="4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left" vertical="center" wrapText="1" shrinkToFit="1"/>
    </xf>
    <xf numFmtId="164" fontId="0" fillId="0" borderId="3" xfId="0" applyNumberFormat="1" applyFont="1" applyFill="1" applyBorder="1" applyAlignment="1">
      <alignment horizontal="left" vertical="center" wrapText="1" shrinkToFit="1"/>
    </xf>
    <xf numFmtId="164" fontId="0" fillId="2" borderId="2" xfId="0" applyNumberFormat="1" applyFill="1" applyBorder="1" applyAlignment="1">
      <alignment horizontal="left" vertical="center" wrapText="1"/>
    </xf>
    <xf numFmtId="164" fontId="0" fillId="2" borderId="3" xfId="0" applyNumberForma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7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/>
    </xf>
    <xf numFmtId="164" fontId="12" fillId="2" borderId="1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164" fontId="0" fillId="0" borderId="2" xfId="0" applyNumberFormat="1" applyFont="1" applyFill="1" applyBorder="1" applyAlignment="1">
      <alignment horizontal="left" vertical="top" wrapText="1"/>
    </xf>
    <xf numFmtId="164" fontId="0" fillId="0" borderId="3" xfId="0" applyNumberFormat="1" applyFont="1" applyFill="1" applyBorder="1" applyAlignment="1">
      <alignment horizontal="left" vertical="top" wrapText="1"/>
    </xf>
    <xf numFmtId="0" fontId="0" fillId="2" borderId="9" xfId="0" applyFill="1" applyBorder="1" applyAlignment="1">
      <alignment vertical="center" wrapText="1"/>
    </xf>
    <xf numFmtId="164" fontId="0" fillId="0" borderId="2" xfId="0" applyNumberFormat="1" applyFont="1" applyFill="1" applyBorder="1" applyAlignment="1">
      <alignment horizontal="left" vertical="center" wrapText="1"/>
    </xf>
    <xf numFmtId="164" fontId="0" fillId="0" borderId="3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1"/>
  <sheetViews>
    <sheetView tabSelected="1" topLeftCell="A14" zoomScale="106" zoomScaleNormal="106" workbookViewId="0">
      <selection activeCell="E19" sqref="E19"/>
    </sheetView>
  </sheetViews>
  <sheetFormatPr defaultColWidth="9.140625" defaultRowHeight="12.75" x14ac:dyDescent="0.2"/>
  <cols>
    <col min="1" max="1" width="8.7109375" style="52" customWidth="1"/>
    <col min="2" max="2" width="90.7109375" style="1" customWidth="1"/>
    <col min="3" max="4" width="45.7109375" style="66" customWidth="1"/>
    <col min="5" max="5" width="14.140625" style="1" customWidth="1"/>
    <col min="6" max="6" width="50.42578125" style="1" customWidth="1"/>
    <col min="7" max="7" width="13.85546875" style="1" customWidth="1"/>
    <col min="8" max="8" width="45" style="1" customWidth="1"/>
    <col min="9" max="16384" width="9.140625" style="1"/>
  </cols>
  <sheetData>
    <row r="1" spans="1:6" ht="49.15" customHeight="1" x14ac:dyDescent="0.2">
      <c r="A1" s="79" t="s">
        <v>21</v>
      </c>
      <c r="B1" s="80"/>
      <c r="C1" s="80"/>
      <c r="D1" s="80"/>
    </row>
    <row r="2" spans="1:6" s="7" customFormat="1" ht="20.25" customHeight="1" x14ac:dyDescent="0.25">
      <c r="A2" s="81" t="s">
        <v>13</v>
      </c>
      <c r="B2" s="81"/>
      <c r="C2" s="81"/>
      <c r="D2" s="81"/>
    </row>
    <row r="3" spans="1:6" s="14" customFormat="1" ht="32.25" customHeight="1" x14ac:dyDescent="0.2">
      <c r="A3" s="50"/>
      <c r="B3" s="82" t="s">
        <v>39</v>
      </c>
      <c r="C3" s="82"/>
      <c r="D3" s="82"/>
    </row>
    <row r="4" spans="1:6" s="14" customFormat="1" ht="18" customHeight="1" x14ac:dyDescent="0.2">
      <c r="A4" s="51"/>
      <c r="B4" s="85" t="s">
        <v>23</v>
      </c>
      <c r="C4" s="85"/>
      <c r="D4" s="85"/>
    </row>
    <row r="5" spans="1:6" s="14" customFormat="1" ht="27" customHeight="1" x14ac:dyDescent="0.25">
      <c r="A5" s="83" t="s">
        <v>10</v>
      </c>
      <c r="B5" s="83"/>
      <c r="C5" s="83"/>
      <c r="D5" s="83"/>
    </row>
    <row r="6" spans="1:6" s="14" customFormat="1" x14ac:dyDescent="0.2">
      <c r="A6" s="48"/>
      <c r="B6" s="29" t="s">
        <v>7</v>
      </c>
      <c r="C6" s="84" t="s">
        <v>8</v>
      </c>
      <c r="D6" s="84"/>
    </row>
    <row r="7" spans="1:6" s="7" customFormat="1" ht="153" x14ac:dyDescent="0.2">
      <c r="A7" s="49" t="s">
        <v>40</v>
      </c>
      <c r="B7" s="47" t="s">
        <v>68</v>
      </c>
      <c r="C7" s="75" t="s">
        <v>78</v>
      </c>
      <c r="D7" s="76"/>
      <c r="E7" s="8"/>
    </row>
    <row r="8" spans="1:6" s="4" customFormat="1" ht="76.5" x14ac:dyDescent="0.2">
      <c r="A8" s="49" t="s">
        <v>41</v>
      </c>
      <c r="B8" s="45" t="s">
        <v>69</v>
      </c>
      <c r="C8" s="77" t="s">
        <v>79</v>
      </c>
      <c r="D8" s="78"/>
      <c r="E8" s="21"/>
    </row>
    <row r="9" spans="1:6" s="4" customFormat="1" ht="114.75" x14ac:dyDescent="0.2">
      <c r="A9" s="95" t="s">
        <v>83</v>
      </c>
      <c r="B9" s="101" t="s">
        <v>84</v>
      </c>
      <c r="C9" s="77" t="s">
        <v>85</v>
      </c>
      <c r="D9" s="78"/>
      <c r="E9" s="21"/>
    </row>
    <row r="10" spans="1:6" s="3" customFormat="1" ht="63.75" x14ac:dyDescent="0.2">
      <c r="A10" s="95" t="s">
        <v>42</v>
      </c>
      <c r="B10" s="96" t="s">
        <v>80</v>
      </c>
      <c r="C10" s="97" t="s">
        <v>81</v>
      </c>
      <c r="D10" s="97"/>
      <c r="E10" s="21"/>
      <c r="F10" s="20"/>
    </row>
    <row r="11" spans="1:6" s="4" customFormat="1" ht="153" x14ac:dyDescent="0.2">
      <c r="A11" s="74" t="s">
        <v>43</v>
      </c>
      <c r="B11" s="98" t="s">
        <v>44</v>
      </c>
      <c r="C11" s="99" t="s">
        <v>82</v>
      </c>
      <c r="D11" s="100"/>
      <c r="E11" s="21"/>
      <c r="F11" s="20"/>
    </row>
    <row r="12" spans="1:6" s="4" customFormat="1" ht="38.25" x14ac:dyDescent="0.2">
      <c r="A12" s="74" t="s">
        <v>87</v>
      </c>
      <c r="B12" s="98" t="s">
        <v>86</v>
      </c>
      <c r="C12" s="102" t="s">
        <v>88</v>
      </c>
      <c r="D12" s="103"/>
      <c r="E12" s="21"/>
      <c r="F12" s="20"/>
    </row>
    <row r="13" spans="1:6" s="14" customFormat="1" ht="25.5" customHeight="1" x14ac:dyDescent="0.2">
      <c r="A13" s="34"/>
      <c r="B13" s="35"/>
      <c r="C13" s="63"/>
      <c r="D13" s="63"/>
      <c r="F13" s="36"/>
    </row>
    <row r="14" spans="1:6" s="14" customFormat="1" ht="15.75" x14ac:dyDescent="0.25">
      <c r="A14" s="83" t="s">
        <v>11</v>
      </c>
      <c r="B14" s="83"/>
      <c r="C14" s="83"/>
      <c r="D14" s="83"/>
    </row>
    <row r="15" spans="1:6" s="14" customFormat="1" ht="15" x14ac:dyDescent="0.2">
      <c r="A15" s="51"/>
      <c r="B15" s="88" t="s">
        <v>12</v>
      </c>
      <c r="C15" s="88"/>
      <c r="D15" s="88"/>
    </row>
    <row r="16" spans="1:6" s="14" customFormat="1" ht="15" x14ac:dyDescent="0.2">
      <c r="A16" s="51"/>
      <c r="B16" s="88" t="s">
        <v>25</v>
      </c>
      <c r="C16" s="88"/>
      <c r="D16" s="88"/>
    </row>
    <row r="17" spans="1:4" s="14" customFormat="1" ht="15" x14ac:dyDescent="0.2">
      <c r="A17" s="51"/>
      <c r="B17" s="88" t="s">
        <v>19</v>
      </c>
      <c r="C17" s="88"/>
      <c r="D17" s="88"/>
    </row>
    <row r="18" spans="1:4" s="14" customFormat="1" ht="15" x14ac:dyDescent="0.2">
      <c r="A18" s="51"/>
      <c r="B18" s="88"/>
      <c r="C18" s="88"/>
      <c r="D18" s="88"/>
    </row>
    <row r="19" spans="1:4" s="14" customFormat="1" ht="15" x14ac:dyDescent="0.2">
      <c r="A19" s="51"/>
      <c r="B19" s="88" t="s">
        <v>16</v>
      </c>
      <c r="C19" s="88"/>
      <c r="D19" s="88"/>
    </row>
    <row r="20" spans="1:4" x14ac:dyDescent="0.2">
      <c r="A20" s="89" t="s">
        <v>14</v>
      </c>
      <c r="B20" s="90"/>
      <c r="C20" s="90"/>
      <c r="D20" s="91"/>
    </row>
    <row r="21" spans="1:4" x14ac:dyDescent="0.2">
      <c r="A21" s="92" t="s">
        <v>0</v>
      </c>
      <c r="B21" s="93" t="s">
        <v>1</v>
      </c>
      <c r="C21" s="94" t="s">
        <v>2</v>
      </c>
      <c r="D21" s="94"/>
    </row>
    <row r="22" spans="1:4" x14ac:dyDescent="0.2">
      <c r="A22" s="92"/>
      <c r="B22" s="93"/>
      <c r="C22" s="64" t="s">
        <v>24</v>
      </c>
      <c r="D22" s="65" t="s">
        <v>3</v>
      </c>
    </row>
    <row r="23" spans="1:4" x14ac:dyDescent="0.2">
      <c r="A23" s="11"/>
      <c r="B23" s="15" t="s">
        <v>4</v>
      </c>
      <c r="C23" s="41">
        <v>12026818.9</v>
      </c>
      <c r="D23" s="22">
        <v>12404435.9</v>
      </c>
    </row>
    <row r="24" spans="1:4" s="10" customFormat="1" x14ac:dyDescent="0.2">
      <c r="A24" s="19" t="s">
        <v>17</v>
      </c>
      <c r="B24" s="25" t="s">
        <v>5</v>
      </c>
      <c r="C24" s="41">
        <f>SUM(C25:C25)</f>
        <v>0</v>
      </c>
      <c r="D24" s="22">
        <f>SUM(D25:D31)</f>
        <v>0</v>
      </c>
    </row>
    <row r="25" spans="1:4" s="5" customFormat="1" x14ac:dyDescent="0.2">
      <c r="A25" s="11">
        <v>1</v>
      </c>
      <c r="B25" s="39"/>
      <c r="C25" s="42"/>
      <c r="D25" s="37"/>
    </row>
    <row r="26" spans="1:4" s="8" customFormat="1" hidden="1" x14ac:dyDescent="0.2">
      <c r="A26" s="28">
        <v>2</v>
      </c>
      <c r="B26" s="38"/>
      <c r="C26" s="43"/>
      <c r="D26" s="37"/>
    </row>
    <row r="27" spans="1:4" s="8" customFormat="1" hidden="1" x14ac:dyDescent="0.2">
      <c r="A27" s="28">
        <v>3</v>
      </c>
      <c r="B27" s="38"/>
      <c r="C27" s="43"/>
      <c r="D27" s="37"/>
    </row>
    <row r="28" spans="1:4" s="8" customFormat="1" hidden="1" x14ac:dyDescent="0.2">
      <c r="A28" s="28">
        <v>4</v>
      </c>
      <c r="B28" s="38"/>
      <c r="C28" s="43"/>
      <c r="D28" s="37"/>
    </row>
    <row r="29" spans="1:4" s="8" customFormat="1" hidden="1" x14ac:dyDescent="0.2">
      <c r="A29" s="28">
        <v>5</v>
      </c>
      <c r="B29" s="38"/>
      <c r="C29" s="43"/>
      <c r="D29" s="37"/>
    </row>
    <row r="30" spans="1:4" s="8" customFormat="1" hidden="1" x14ac:dyDescent="0.2">
      <c r="A30" s="28">
        <v>6</v>
      </c>
      <c r="B30" s="38"/>
      <c r="C30" s="43"/>
      <c r="D30" s="37"/>
    </row>
    <row r="31" spans="1:4" s="8" customFormat="1" hidden="1" x14ac:dyDescent="0.2">
      <c r="A31" s="28">
        <v>7</v>
      </c>
      <c r="B31" s="38"/>
      <c r="C31" s="43"/>
      <c r="D31" s="37"/>
    </row>
    <row r="32" spans="1:4" s="33" customFormat="1" x14ac:dyDescent="0.2">
      <c r="A32" s="30" t="s">
        <v>18</v>
      </c>
      <c r="B32" s="59" t="s">
        <v>6</v>
      </c>
      <c r="C32" s="23">
        <f>C34+C47+C53</f>
        <v>189411.32</v>
      </c>
      <c r="D32" s="23">
        <f>D34+D47+D53</f>
        <v>189411.32</v>
      </c>
    </row>
    <row r="33" spans="1:17" s="7" customFormat="1" hidden="1" x14ac:dyDescent="0.2">
      <c r="A33" s="24">
        <v>1</v>
      </c>
      <c r="B33" s="59" t="s">
        <v>20</v>
      </c>
      <c r="C33" s="23"/>
      <c r="D33" s="23"/>
    </row>
    <row r="34" spans="1:17" s="7" customFormat="1" x14ac:dyDescent="0.2">
      <c r="A34" s="12">
        <v>1</v>
      </c>
      <c r="B34" s="13" t="s">
        <v>15</v>
      </c>
      <c r="C34" s="23">
        <f>SUM(C36:C45)</f>
        <v>171159.32</v>
      </c>
      <c r="D34" s="23">
        <f>SUM(D36:D45)</f>
        <v>171159.32</v>
      </c>
    </row>
    <row r="35" spans="1:17" s="7" customFormat="1" x14ac:dyDescent="0.2">
      <c r="A35" s="12"/>
      <c r="B35" s="13" t="s">
        <v>22</v>
      </c>
      <c r="C35" s="23"/>
      <c r="D35" s="23"/>
    </row>
    <row r="36" spans="1:17" s="2" customFormat="1" x14ac:dyDescent="0.2">
      <c r="A36" s="55" t="s">
        <v>26</v>
      </c>
      <c r="B36" s="39" t="s">
        <v>57</v>
      </c>
      <c r="C36" s="60">
        <v>26102.52</v>
      </c>
      <c r="D36" s="60">
        <v>26102.52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17" s="2" customFormat="1" x14ac:dyDescent="0.2">
      <c r="A37" s="55" t="s">
        <v>27</v>
      </c>
      <c r="B37" s="39" t="s">
        <v>58</v>
      </c>
      <c r="C37" s="60">
        <v>17981.3</v>
      </c>
      <c r="D37" s="60">
        <v>17981.3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 s="8" customFormat="1" x14ac:dyDescent="0.2">
      <c r="A38" s="55" t="s">
        <v>28</v>
      </c>
      <c r="B38" s="39" t="s">
        <v>56</v>
      </c>
      <c r="C38" s="61">
        <v>17293</v>
      </c>
      <c r="D38" s="61">
        <v>17293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1:17" s="8" customFormat="1" ht="38.25" x14ac:dyDescent="0.2">
      <c r="A39" s="55" t="s">
        <v>29</v>
      </c>
      <c r="B39" s="39" t="s">
        <v>61</v>
      </c>
      <c r="C39" s="61">
        <v>-8835</v>
      </c>
      <c r="D39" s="61">
        <v>-8835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spans="1:17" s="8" customFormat="1" ht="25.5" x14ac:dyDescent="0.2">
      <c r="A40" s="56" t="s">
        <v>30</v>
      </c>
      <c r="B40" s="39" t="s">
        <v>45</v>
      </c>
      <c r="C40" s="60">
        <v>22057.4</v>
      </c>
      <c r="D40" s="60">
        <v>22057.4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1:17" s="8" customFormat="1" ht="38.25" x14ac:dyDescent="0.2">
      <c r="A41" s="56" t="s">
        <v>31</v>
      </c>
      <c r="B41" s="39" t="s">
        <v>60</v>
      </c>
      <c r="C41" s="60">
        <v>-5722.5</v>
      </c>
      <c r="D41" s="60">
        <v>-5722.5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spans="1:17" s="8" customFormat="1" ht="25.5" x14ac:dyDescent="0.2">
      <c r="A42" s="56" t="s">
        <v>32</v>
      </c>
      <c r="B42" s="39" t="s">
        <v>62</v>
      </c>
      <c r="C42" s="60">
        <v>133.4</v>
      </c>
      <c r="D42" s="60">
        <v>133.4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</row>
    <row r="43" spans="1:17" s="8" customFormat="1" ht="25.5" x14ac:dyDescent="0.2">
      <c r="A43" s="56" t="s">
        <v>33</v>
      </c>
      <c r="B43" s="39" t="s">
        <v>63</v>
      </c>
      <c r="C43" s="60">
        <v>137.5</v>
      </c>
      <c r="D43" s="60">
        <v>137.5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</row>
    <row r="44" spans="1:17" s="8" customFormat="1" x14ac:dyDescent="0.2">
      <c r="A44" s="56" t="s">
        <v>34</v>
      </c>
      <c r="B44" s="39" t="s">
        <v>64</v>
      </c>
      <c r="C44" s="60">
        <v>-7260.9</v>
      </c>
      <c r="D44" s="60">
        <v>-7260.9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</row>
    <row r="45" spans="1:17" s="8" customFormat="1" ht="25.5" x14ac:dyDescent="0.2">
      <c r="A45" s="56" t="s">
        <v>77</v>
      </c>
      <c r="B45" s="39" t="s">
        <v>65</v>
      </c>
      <c r="C45" s="60">
        <v>109272.6</v>
      </c>
      <c r="D45" s="60">
        <v>109272.6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</row>
    <row r="46" spans="1:17" s="7" customFormat="1" x14ac:dyDescent="0.2">
      <c r="A46" s="57"/>
      <c r="B46" s="39"/>
      <c r="C46" s="23"/>
      <c r="D46" s="23"/>
    </row>
    <row r="47" spans="1:17" s="7" customFormat="1" x14ac:dyDescent="0.2">
      <c r="A47" s="57" t="s">
        <v>49</v>
      </c>
      <c r="B47" s="13" t="s">
        <v>37</v>
      </c>
      <c r="C47" s="23">
        <f>SUM(C49:C51)</f>
        <v>1252</v>
      </c>
      <c r="D47" s="23">
        <f>SUM(D49:D51)</f>
        <v>1252</v>
      </c>
    </row>
    <row r="48" spans="1:17" s="7" customFormat="1" x14ac:dyDescent="0.2">
      <c r="A48" s="57"/>
      <c r="B48" s="13" t="s">
        <v>22</v>
      </c>
      <c r="C48" s="23"/>
      <c r="D48" s="23"/>
    </row>
    <row r="49" spans="1:17" s="7" customFormat="1" ht="38.25" x14ac:dyDescent="0.2">
      <c r="A49" s="57" t="s">
        <v>50</v>
      </c>
      <c r="B49" s="39" t="s">
        <v>54</v>
      </c>
      <c r="C49" s="60">
        <v>287</v>
      </c>
      <c r="D49" s="60">
        <v>287</v>
      </c>
    </row>
    <row r="50" spans="1:17" s="7" customFormat="1" ht="38.25" x14ac:dyDescent="0.2">
      <c r="A50" s="57" t="s">
        <v>51</v>
      </c>
      <c r="B50" s="39" t="s">
        <v>55</v>
      </c>
      <c r="C50" s="60">
        <v>-1354</v>
      </c>
      <c r="D50" s="60">
        <v>-1354</v>
      </c>
    </row>
    <row r="51" spans="1:17" s="7" customFormat="1" ht="25.5" x14ac:dyDescent="0.2">
      <c r="A51" s="57" t="s">
        <v>76</v>
      </c>
      <c r="B51" s="39" t="s">
        <v>75</v>
      </c>
      <c r="C51" s="61">
        <v>2319</v>
      </c>
      <c r="D51" s="61">
        <v>2319</v>
      </c>
    </row>
    <row r="52" spans="1:17" s="7" customFormat="1" x14ac:dyDescent="0.2">
      <c r="A52" s="57"/>
      <c r="B52" s="39"/>
      <c r="C52" s="61"/>
      <c r="D52" s="61"/>
    </row>
    <row r="53" spans="1:17" s="7" customFormat="1" x14ac:dyDescent="0.2">
      <c r="A53" s="57" t="s">
        <v>52</v>
      </c>
      <c r="B53" s="13" t="s">
        <v>38</v>
      </c>
      <c r="C53" s="27">
        <f>SUM(C55:C55)</f>
        <v>17000</v>
      </c>
      <c r="D53" s="27">
        <f>SUM(D55:D55)</f>
        <v>17000</v>
      </c>
    </row>
    <row r="54" spans="1:17" s="7" customFormat="1" x14ac:dyDescent="0.2">
      <c r="A54" s="57"/>
      <c r="B54" s="13" t="s">
        <v>22</v>
      </c>
      <c r="C54" s="27"/>
      <c r="D54" s="27"/>
    </row>
    <row r="55" spans="1:17" s="7" customFormat="1" x14ac:dyDescent="0.2">
      <c r="A55" s="57" t="s">
        <v>53</v>
      </c>
      <c r="B55" s="39" t="s">
        <v>59</v>
      </c>
      <c r="C55" s="60">
        <v>17000</v>
      </c>
      <c r="D55" s="60">
        <v>17000</v>
      </c>
    </row>
    <row r="56" spans="1:17" s="7" customFormat="1" x14ac:dyDescent="0.2">
      <c r="A56" s="54"/>
      <c r="B56" s="39"/>
      <c r="C56" s="61"/>
      <c r="D56" s="41"/>
    </row>
    <row r="57" spans="1:17" x14ac:dyDescent="0.2">
      <c r="A57" s="86" t="s">
        <v>9</v>
      </c>
      <c r="B57" s="87"/>
      <c r="C57" s="27">
        <f>C53+C47+C34+C23</f>
        <v>12216230.220000001</v>
      </c>
      <c r="D57" s="27">
        <f>D23+D32+D24</f>
        <v>12593847.220000001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1:17" s="7" customFormat="1" ht="13.15" customHeight="1" x14ac:dyDescent="0.2">
      <c r="A58" s="16"/>
      <c r="B58" s="16"/>
      <c r="C58" s="17"/>
      <c r="D58" s="18"/>
    </row>
    <row r="59" spans="1:17" s="7" customFormat="1" ht="13.15" customHeight="1" x14ac:dyDescent="0.2">
      <c r="A59" s="89" t="s">
        <v>35</v>
      </c>
      <c r="B59" s="90"/>
      <c r="C59" s="90"/>
      <c r="D59" s="91"/>
      <c r="E59" s="8"/>
      <c r="F59" s="8"/>
      <c r="G59" s="8"/>
      <c r="H59" s="8"/>
      <c r="I59" s="8"/>
      <c r="J59" s="8"/>
    </row>
    <row r="60" spans="1:17" s="7" customFormat="1" ht="13.15" customHeight="1" x14ac:dyDescent="0.2">
      <c r="A60" s="92" t="s">
        <v>0</v>
      </c>
      <c r="B60" s="93" t="s">
        <v>1</v>
      </c>
      <c r="C60" s="94" t="s">
        <v>2</v>
      </c>
      <c r="D60" s="94"/>
      <c r="E60" s="8"/>
      <c r="F60" s="8"/>
      <c r="G60" s="8"/>
      <c r="H60" s="8"/>
      <c r="I60" s="8"/>
      <c r="J60" s="8"/>
    </row>
    <row r="61" spans="1:17" s="7" customFormat="1" ht="13.15" customHeight="1" x14ac:dyDescent="0.2">
      <c r="A61" s="92"/>
      <c r="B61" s="93"/>
      <c r="C61" s="64" t="s">
        <v>24</v>
      </c>
      <c r="D61" s="65" t="s">
        <v>3</v>
      </c>
      <c r="E61" s="8"/>
      <c r="F61" s="8"/>
      <c r="G61" s="8"/>
      <c r="H61" s="8"/>
      <c r="I61" s="8"/>
      <c r="J61" s="8"/>
    </row>
    <row r="62" spans="1:17" s="7" customFormat="1" ht="13.15" customHeight="1" x14ac:dyDescent="0.2">
      <c r="A62" s="11"/>
      <c r="B62" s="15" t="s">
        <v>4</v>
      </c>
      <c r="C62" s="41">
        <v>10224501.699999999</v>
      </c>
      <c r="D62" s="22">
        <v>10315555.6</v>
      </c>
      <c r="E62" s="8"/>
      <c r="F62" s="8"/>
      <c r="G62" s="8"/>
      <c r="H62" s="8"/>
      <c r="I62" s="8"/>
      <c r="J62" s="8"/>
    </row>
    <row r="63" spans="1:17" s="7" customFormat="1" ht="13.15" customHeight="1" x14ac:dyDescent="0.2">
      <c r="A63" s="19" t="s">
        <v>17</v>
      </c>
      <c r="B63" s="25" t="s">
        <v>5</v>
      </c>
      <c r="C63" s="41">
        <v>0</v>
      </c>
      <c r="D63" s="22">
        <f>SUM(D64:D64)</f>
        <v>0</v>
      </c>
      <c r="E63" s="8"/>
      <c r="F63" s="8"/>
      <c r="G63" s="8"/>
      <c r="H63" s="8"/>
      <c r="I63" s="8"/>
      <c r="J63" s="8"/>
    </row>
    <row r="64" spans="1:17" ht="13.15" customHeight="1" x14ac:dyDescent="0.2">
      <c r="A64" s="11">
        <v>1</v>
      </c>
      <c r="B64" s="26"/>
      <c r="C64" s="42"/>
      <c r="D64" s="37"/>
      <c r="E64" s="8"/>
      <c r="F64" s="8"/>
      <c r="G64" s="8"/>
      <c r="H64" s="8"/>
      <c r="I64" s="8"/>
      <c r="J64" s="8"/>
    </row>
    <row r="65" spans="1:10" x14ac:dyDescent="0.2">
      <c r="A65" s="30" t="s">
        <v>18</v>
      </c>
      <c r="B65" s="31" t="s">
        <v>6</v>
      </c>
      <c r="C65" s="69">
        <f>C67+C76</f>
        <v>-39407.5</v>
      </c>
      <c r="D65" s="69">
        <f>D67+D76</f>
        <v>-39407.5</v>
      </c>
      <c r="E65" s="8"/>
      <c r="F65" s="8"/>
      <c r="G65" s="8"/>
      <c r="H65" s="8"/>
      <c r="I65" s="8"/>
      <c r="J65" s="8"/>
    </row>
    <row r="66" spans="1:10" s="14" customFormat="1" x14ac:dyDescent="0.2">
      <c r="A66" s="44"/>
      <c r="B66" s="13" t="s">
        <v>22</v>
      </c>
      <c r="C66" s="23"/>
      <c r="D66" s="32"/>
    </row>
    <row r="67" spans="1:10" x14ac:dyDescent="0.2">
      <c r="A67" s="12">
        <v>1</v>
      </c>
      <c r="B67" s="13" t="s">
        <v>15</v>
      </c>
      <c r="C67" s="23">
        <f>SUM(C69:C74)</f>
        <v>-27177.5</v>
      </c>
      <c r="D67" s="23">
        <f>SUM(D69:D74)</f>
        <v>-27177.5</v>
      </c>
      <c r="E67" s="8"/>
      <c r="F67" s="8"/>
      <c r="G67" s="8"/>
      <c r="H67" s="8"/>
      <c r="I67" s="8"/>
      <c r="J67" s="8"/>
    </row>
    <row r="68" spans="1:10" x14ac:dyDescent="0.2">
      <c r="A68" s="12"/>
      <c r="B68" s="13" t="s">
        <v>22</v>
      </c>
      <c r="C68" s="23"/>
      <c r="D68" s="23"/>
      <c r="E68" s="8"/>
      <c r="F68" s="8"/>
      <c r="G68" s="8"/>
      <c r="H68" s="8"/>
      <c r="I68" s="8"/>
      <c r="J68" s="8"/>
    </row>
    <row r="69" spans="1:10" ht="42" customHeight="1" x14ac:dyDescent="0.2">
      <c r="A69" s="58" t="s">
        <v>26</v>
      </c>
      <c r="B69" s="70" t="s">
        <v>70</v>
      </c>
      <c r="C69" s="71">
        <v>-0.7</v>
      </c>
      <c r="D69" s="71">
        <v>-0.7</v>
      </c>
      <c r="E69" s="8"/>
      <c r="F69" s="66"/>
      <c r="G69" s="8"/>
      <c r="H69" s="8"/>
      <c r="I69" s="8"/>
      <c r="J69" s="8"/>
    </row>
    <row r="70" spans="1:10" x14ac:dyDescent="0.2">
      <c r="A70" s="58" t="s">
        <v>27</v>
      </c>
      <c r="B70" s="70" t="s">
        <v>58</v>
      </c>
      <c r="C70" s="71">
        <v>-23339.7</v>
      </c>
      <c r="D70" s="71">
        <v>-23339.7</v>
      </c>
      <c r="E70" s="8"/>
      <c r="G70" s="8"/>
      <c r="H70" s="8"/>
      <c r="I70" s="8"/>
      <c r="J70" s="8"/>
    </row>
    <row r="71" spans="1:10" ht="25.5" x14ac:dyDescent="0.2">
      <c r="A71" s="58" t="s">
        <v>28</v>
      </c>
      <c r="B71" s="70" t="s">
        <v>66</v>
      </c>
      <c r="C71" s="71">
        <v>-5119.6000000000004</v>
      </c>
      <c r="D71" s="71">
        <v>-5119.6000000000004</v>
      </c>
      <c r="E71" s="8"/>
      <c r="G71" s="8"/>
      <c r="H71" s="8"/>
      <c r="I71" s="8"/>
      <c r="J71" s="8"/>
    </row>
    <row r="72" spans="1:10" ht="25.5" x14ac:dyDescent="0.2">
      <c r="A72" s="58" t="s">
        <v>29</v>
      </c>
      <c r="B72" s="70" t="s">
        <v>67</v>
      </c>
      <c r="C72" s="71">
        <v>22712.2</v>
      </c>
      <c r="D72" s="71">
        <v>22712.2</v>
      </c>
      <c r="E72" s="8"/>
      <c r="G72" s="8"/>
      <c r="H72" s="8"/>
      <c r="I72" s="8"/>
      <c r="J72" s="8"/>
    </row>
    <row r="73" spans="1:10" s="7" customFormat="1" ht="25.5" x14ac:dyDescent="0.2">
      <c r="A73" s="58" t="s">
        <v>30</v>
      </c>
      <c r="B73" s="72" t="s">
        <v>72</v>
      </c>
      <c r="C73" s="71">
        <v>5722.5</v>
      </c>
      <c r="D73" s="71">
        <v>5722.5</v>
      </c>
      <c r="E73" s="8"/>
      <c r="G73" s="8"/>
      <c r="H73" s="8"/>
      <c r="I73" s="8"/>
      <c r="J73" s="8"/>
    </row>
    <row r="74" spans="1:10" ht="25.5" x14ac:dyDescent="0.2">
      <c r="A74" s="58" t="s">
        <v>31</v>
      </c>
      <c r="B74" s="73" t="s">
        <v>65</v>
      </c>
      <c r="C74" s="60">
        <v>-27152.2</v>
      </c>
      <c r="D74" s="60">
        <v>-27152.2</v>
      </c>
      <c r="E74" s="8"/>
      <c r="G74" s="8"/>
      <c r="H74" s="8"/>
      <c r="I74" s="8"/>
      <c r="J74" s="8"/>
    </row>
    <row r="75" spans="1:10" s="7" customFormat="1" x14ac:dyDescent="0.2">
      <c r="A75" s="57"/>
      <c r="B75" s="62"/>
      <c r="C75" s="68"/>
      <c r="D75" s="68"/>
      <c r="E75" s="8"/>
      <c r="G75" s="8"/>
      <c r="H75" s="8"/>
      <c r="I75" s="8"/>
      <c r="J75" s="8"/>
    </row>
    <row r="76" spans="1:10" s="7" customFormat="1" x14ac:dyDescent="0.2">
      <c r="A76" s="57" t="s">
        <v>49</v>
      </c>
      <c r="B76" s="13" t="s">
        <v>37</v>
      </c>
      <c r="C76" s="23">
        <f>C78</f>
        <v>-12230</v>
      </c>
      <c r="D76" s="23">
        <f>D78</f>
        <v>-12230</v>
      </c>
    </row>
    <row r="77" spans="1:10" s="7" customFormat="1" x14ac:dyDescent="0.2">
      <c r="A77" s="57"/>
      <c r="B77" s="13" t="s">
        <v>22</v>
      </c>
      <c r="C77" s="23"/>
      <c r="D77" s="23"/>
    </row>
    <row r="78" spans="1:10" s="7" customFormat="1" ht="25.5" x14ac:dyDescent="0.2">
      <c r="A78" s="57" t="s">
        <v>50</v>
      </c>
      <c r="B78" s="39" t="s">
        <v>74</v>
      </c>
      <c r="C78" s="60">
        <v>-12230</v>
      </c>
      <c r="D78" s="60">
        <v>-12230</v>
      </c>
    </row>
    <row r="79" spans="1:10" x14ac:dyDescent="0.2">
      <c r="A79" s="86" t="s">
        <v>9</v>
      </c>
      <c r="B79" s="87"/>
      <c r="C79" s="27">
        <f>C62+C65</f>
        <v>10185094.199999999</v>
      </c>
      <c r="D79" s="27">
        <f>D62+D65+D63</f>
        <v>10276148.1</v>
      </c>
      <c r="F79" s="46"/>
    </row>
    <row r="80" spans="1:10" x14ac:dyDescent="0.2">
      <c r="F80" s="40"/>
    </row>
    <row r="81" spans="1:10" x14ac:dyDescent="0.2">
      <c r="F81" s="40"/>
    </row>
    <row r="82" spans="1:10" x14ac:dyDescent="0.2">
      <c r="A82" s="89" t="s">
        <v>36</v>
      </c>
      <c r="B82" s="90"/>
      <c r="C82" s="90"/>
      <c r="D82" s="91"/>
      <c r="F82" s="40"/>
    </row>
    <row r="83" spans="1:10" x14ac:dyDescent="0.2">
      <c r="A83" s="92" t="s">
        <v>0</v>
      </c>
      <c r="B83" s="93" t="s">
        <v>1</v>
      </c>
      <c r="C83" s="94" t="s">
        <v>2</v>
      </c>
      <c r="D83" s="94"/>
      <c r="F83" s="40"/>
    </row>
    <row r="84" spans="1:10" x14ac:dyDescent="0.2">
      <c r="A84" s="92"/>
      <c r="B84" s="93"/>
      <c r="C84" s="64" t="s">
        <v>24</v>
      </c>
      <c r="D84" s="65" t="s">
        <v>3</v>
      </c>
      <c r="F84" s="40"/>
    </row>
    <row r="85" spans="1:10" x14ac:dyDescent="0.2">
      <c r="A85" s="11"/>
      <c r="B85" s="15" t="s">
        <v>4</v>
      </c>
      <c r="C85" s="41">
        <v>8898788.4000000004</v>
      </c>
      <c r="D85" s="22">
        <v>8879118.6999999993</v>
      </c>
      <c r="F85" s="40"/>
    </row>
    <row r="86" spans="1:10" x14ac:dyDescent="0.2">
      <c r="A86" s="19" t="s">
        <v>17</v>
      </c>
      <c r="B86" s="25" t="s">
        <v>5</v>
      </c>
      <c r="C86" s="41">
        <v>0</v>
      </c>
      <c r="D86" s="22">
        <f>SUM(D87:D87)</f>
        <v>0</v>
      </c>
    </row>
    <row r="87" spans="1:10" x14ac:dyDescent="0.2">
      <c r="A87" s="11">
        <v>1</v>
      </c>
      <c r="B87" s="26"/>
      <c r="C87" s="42"/>
      <c r="D87" s="37"/>
    </row>
    <row r="88" spans="1:10" x14ac:dyDescent="0.2">
      <c r="A88" s="30" t="s">
        <v>18</v>
      </c>
      <c r="B88" s="31" t="s">
        <v>6</v>
      </c>
      <c r="C88" s="23">
        <f>C94+C90</f>
        <v>-12230.1</v>
      </c>
      <c r="D88" s="23">
        <f>D94+D90</f>
        <v>-12230.1</v>
      </c>
    </row>
    <row r="89" spans="1:10" s="14" customFormat="1" x14ac:dyDescent="0.2">
      <c r="A89" s="44"/>
      <c r="B89" s="13" t="s">
        <v>22</v>
      </c>
      <c r="C89" s="23"/>
      <c r="D89" s="23"/>
    </row>
    <row r="90" spans="1:10" s="7" customFormat="1" x14ac:dyDescent="0.2">
      <c r="A90" s="12">
        <v>1</v>
      </c>
      <c r="B90" s="13" t="s">
        <v>15</v>
      </c>
      <c r="C90" s="23">
        <f>C92</f>
        <v>-0.1</v>
      </c>
      <c r="D90" s="23">
        <f>D92</f>
        <v>-0.1</v>
      </c>
      <c r="E90" s="8"/>
      <c r="F90" s="8"/>
      <c r="G90" s="8"/>
      <c r="H90" s="8"/>
      <c r="I90" s="8"/>
      <c r="J90" s="8"/>
    </row>
    <row r="91" spans="1:10" s="7" customFormat="1" x14ac:dyDescent="0.2">
      <c r="A91" s="12"/>
      <c r="B91" s="13" t="s">
        <v>22</v>
      </c>
      <c r="C91" s="23"/>
      <c r="D91" s="23"/>
      <c r="E91" s="8"/>
      <c r="F91" s="8"/>
      <c r="G91" s="8"/>
      <c r="H91" s="8"/>
      <c r="I91" s="8"/>
      <c r="J91" s="8"/>
    </row>
    <row r="92" spans="1:10" s="7" customFormat="1" ht="38.25" customHeight="1" x14ac:dyDescent="0.2">
      <c r="A92" s="58" t="s">
        <v>26</v>
      </c>
      <c r="B92" s="70" t="s">
        <v>73</v>
      </c>
      <c r="C92" s="71">
        <v>-0.1</v>
      </c>
      <c r="D92" s="71">
        <v>-0.1</v>
      </c>
      <c r="E92" s="8"/>
      <c r="G92" s="8"/>
      <c r="H92" s="8"/>
      <c r="I92" s="8"/>
      <c r="J92" s="8"/>
    </row>
    <row r="93" spans="1:10" x14ac:dyDescent="0.2">
      <c r="A93" s="12"/>
      <c r="B93" s="13"/>
      <c r="C93" s="23"/>
      <c r="D93" s="23"/>
    </row>
    <row r="94" spans="1:10" x14ac:dyDescent="0.2">
      <c r="A94" s="12" t="s">
        <v>71</v>
      </c>
      <c r="B94" s="13" t="s">
        <v>37</v>
      </c>
      <c r="C94" s="23">
        <f>SUM(C96:C96)</f>
        <v>-12230</v>
      </c>
      <c r="D94" s="23">
        <f>SUM(D96:D96)</f>
        <v>-12230</v>
      </c>
    </row>
    <row r="95" spans="1:10" x14ac:dyDescent="0.2">
      <c r="A95" s="12"/>
      <c r="B95" s="13" t="s">
        <v>22</v>
      </c>
      <c r="C95" s="23"/>
      <c r="D95" s="23"/>
    </row>
    <row r="96" spans="1:10" ht="25.5" x14ac:dyDescent="0.2">
      <c r="A96" s="55" t="s">
        <v>50</v>
      </c>
      <c r="B96" s="39" t="s">
        <v>74</v>
      </c>
      <c r="C96" s="60">
        <v>-12230</v>
      </c>
      <c r="D96" s="60">
        <v>-12230</v>
      </c>
    </row>
    <row r="97" spans="1:4" x14ac:dyDescent="0.2">
      <c r="A97" s="86" t="s">
        <v>9</v>
      </c>
      <c r="B97" s="87"/>
      <c r="C97" s="27">
        <f>C88+C86+C85</f>
        <v>8886558.3000000007</v>
      </c>
      <c r="D97" s="27">
        <f>D85+D88+D86</f>
        <v>8866888.5999999996</v>
      </c>
    </row>
    <row r="100" spans="1:4" ht="18" customHeight="1" x14ac:dyDescent="0.2">
      <c r="A100" s="53" t="s">
        <v>46</v>
      </c>
      <c r="B100" s="53"/>
    </row>
    <row r="101" spans="1:4" x14ac:dyDescent="0.2">
      <c r="A101" s="53" t="s">
        <v>47</v>
      </c>
      <c r="B101" s="53"/>
      <c r="D101" s="67" t="s">
        <v>48</v>
      </c>
    </row>
  </sheetData>
  <mergeCells count="33">
    <mergeCell ref="C12:D12"/>
    <mergeCell ref="A82:D82"/>
    <mergeCell ref="A83:A84"/>
    <mergeCell ref="B83:B84"/>
    <mergeCell ref="C83:D83"/>
    <mergeCell ref="A97:B97"/>
    <mergeCell ref="A59:D59"/>
    <mergeCell ref="A60:A61"/>
    <mergeCell ref="B60:B61"/>
    <mergeCell ref="C60:D60"/>
    <mergeCell ref="A79:B79"/>
    <mergeCell ref="A57:B57"/>
    <mergeCell ref="A14:D14"/>
    <mergeCell ref="B15:D15"/>
    <mergeCell ref="B17:D17"/>
    <mergeCell ref="B18:D18"/>
    <mergeCell ref="B19:D19"/>
    <mergeCell ref="A20:D20"/>
    <mergeCell ref="A21:A22"/>
    <mergeCell ref="B21:B22"/>
    <mergeCell ref="C21:D21"/>
    <mergeCell ref="B16:D16"/>
    <mergeCell ref="C7:D7"/>
    <mergeCell ref="C8:D8"/>
    <mergeCell ref="C10:D10"/>
    <mergeCell ref="C11:D11"/>
    <mergeCell ref="A1:D1"/>
    <mergeCell ref="A2:D2"/>
    <mergeCell ref="B3:D3"/>
    <mergeCell ref="A5:D5"/>
    <mergeCell ref="C6:D6"/>
    <mergeCell ref="B4:D4"/>
    <mergeCell ref="C9:D9"/>
  </mergeCells>
  <printOptions horizontalCentered="1"/>
  <pageMargins left="0.78740157480314965" right="0.78740157480314965" top="0.78740157480314965" bottom="0.39370078740157483" header="0.31496062992125984" footer="0.19685039370078741"/>
  <pageSetup paperSize="9" scale="69" fitToHeight="15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СД</vt:lpstr>
      <vt:lpstr>'для СД'!Область_печати</vt:lpstr>
    </vt:vector>
  </TitlesOfParts>
  <Company>MinFin 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</dc:creator>
  <cp:lastModifiedBy>Сотрудник</cp:lastModifiedBy>
  <cp:lastPrinted>2022-07-21T12:46:49Z</cp:lastPrinted>
  <dcterms:created xsi:type="dcterms:W3CDTF">2006-09-20T13:45:32Z</dcterms:created>
  <dcterms:modified xsi:type="dcterms:W3CDTF">2022-07-21T12:46:49Z</dcterms:modified>
</cp:coreProperties>
</file>